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5\отчеты за 2025 год\"/>
    </mc:Choice>
  </mc:AlternateContent>
  <bookViews>
    <workbookView xWindow="0" yWindow="0" windowWidth="28800" windowHeight="11400"/>
  </bookViews>
  <sheets>
    <sheet name="Лист1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E12" i="1" l="1"/>
  <c r="E10" i="1"/>
  <c r="H19" i="1" l="1"/>
  <c r="F19" i="1"/>
  <c r="F28" i="1" l="1"/>
  <c r="G19" i="1" l="1"/>
  <c r="H28" i="1" l="1"/>
  <c r="G28" i="1"/>
  <c r="E28" i="1"/>
  <c r="E19" i="1" l="1"/>
  <c r="G29" i="1" l="1"/>
  <c r="H29" i="1"/>
  <c r="E29" i="1" l="1"/>
</calcChain>
</file>

<file path=xl/sharedStrings.xml><?xml version="1.0" encoding="utf-8"?>
<sst xmlns="http://schemas.openxmlformats.org/spreadsheetml/2006/main" count="44" uniqueCount="40">
  <si>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</si>
  <si>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</si>
  <si>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</si>
  <si>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</si>
  <si>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</si>
  <si>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</si>
  <si>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</si>
  <si>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</si>
  <si>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</si>
  <si>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</si>
  <si>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</si>
  <si>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</si>
  <si>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</si>
  <si>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</si>
  <si>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</si>
  <si>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</si>
  <si>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</si>
  <si>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текущий ремонт или замена секций ВВП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</si>
  <si>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</si>
  <si>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</si>
  <si>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</si>
  <si>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</si>
  <si>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</si>
  <si>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</si>
  <si>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</si>
  <si>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</si>
  <si>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МБДОУ "Детский сад №5 "Улыбка",
г. Волгореченск, ул. Пионерская, д. 8</t>
  </si>
  <si>
    <t>замена ламп накаливания на энергосберегающие</t>
  </si>
  <si>
    <t xml:space="preserve">замена оконных блоков </t>
  </si>
  <si>
    <t>обслуживание внутридомовых отопительных систем</t>
  </si>
  <si>
    <t>МБОУ "СОШ №3", г. Волгореченск, ул. Парковая, д. 31</t>
  </si>
  <si>
    <t>ремонт панельных швов</t>
  </si>
  <si>
    <t>смена задвижек, кранов на системе теплоснабжения</t>
  </si>
  <si>
    <t>федеральный,
 областной бюджеты</t>
  </si>
  <si>
    <t>замена сантехнического оборудования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</si>
  <si>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1 квартал 2025 года</t>
  </si>
  <si>
    <t>замена люминисцентных  осветительных приборов на светодиодные</t>
  </si>
  <si>
    <t>замена и (или) установка дверей</t>
  </si>
  <si>
    <t xml:space="preserve">изоляция трубопроводов ГВС </t>
  </si>
  <si>
    <t>замена ламп накаливания на энергосберегающие в помещении ДШИ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</si>
</sst>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A18" sqref="A18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2" style="1" customWidth="1"/>
    <col min="7" max="7" width="11.85546875" style="1" customWidth="1"/>
    <col min="8" max="8" width="12.5703125" style="1" customWidth="1"/>
    <col min="9" max="16384" width="9.140625" style="1"/>
  </cols>
  <sheetData>
    <row r="1" spans="1:8" ht="12.75" customHeight="1" x14ac:dyDescent="0.2"/>
    <row r="2" spans="1:8" ht="41.25" customHeight="1" x14ac:dyDescent="0.2">
      <c r="A2" s="37" t="s">
        <v>35</v>
      </c>
      <c r="B2" s="37"/>
      <c r="C2" s="37"/>
      <c r="D2" s="37"/>
      <c r="E2" s="37"/>
      <c r="F2" s="37"/>
      <c r="G2" s="37"/>
      <c r="H2" s="37"/>
    </row>
    <row r="3" spans="1:8" ht="12" customHeight="1" x14ac:dyDescent="0.2">
      <c r="A3" s="1" t="s">
        <v>14</v>
      </c>
    </row>
    <row r="4" spans="1:8" ht="26.25" customHeight="1" x14ac:dyDescent="0.2">
      <c r="A4" s="33" t="s">
        <v>0</v>
      </c>
      <c r="B4" s="33" t="s">
        <v>1</v>
      </c>
      <c r="C4" s="33" t="s">
        <v>2</v>
      </c>
      <c r="D4" s="33" t="s">
        <v>3</v>
      </c>
      <c r="E4" s="33" t="s">
        <v>4</v>
      </c>
      <c r="F4" s="33"/>
      <c r="G4" s="33"/>
      <c r="H4" s="33" t="s">
        <v>7</v>
      </c>
    </row>
    <row r="5" spans="1:8" ht="40.5" customHeight="1" x14ac:dyDescent="0.2">
      <c r="A5" s="33"/>
      <c r="B5" s="33"/>
      <c r="C5" s="33"/>
      <c r="D5" s="33"/>
      <c r="E5" s="8" t="s">
        <v>5</v>
      </c>
      <c r="F5" s="17" t="s">
        <v>33</v>
      </c>
      <c r="G5" s="8" t="s">
        <v>6</v>
      </c>
      <c r="H5" s="33"/>
    </row>
    <row r="6" spans="1:8" ht="26.25" customHeight="1" x14ac:dyDescent="0.2">
      <c r="A6" s="33" t="s">
        <v>8</v>
      </c>
      <c r="B6" s="33"/>
      <c r="C6" s="33"/>
      <c r="D6" s="33"/>
      <c r="E6" s="33"/>
      <c r="F6" s="33"/>
      <c r="G6" s="33"/>
      <c r="H6" s="33"/>
    </row>
    <row r="7" spans="1:8" ht="40.5" customHeight="1" x14ac:dyDescent="0.2">
      <c r="A7" s="29">
        <v>1</v>
      </c>
      <c r="B7" s="29" t="s">
        <v>13</v>
      </c>
      <c r="C7" s="25" t="s">
        <v>16</v>
      </c>
      <c r="D7" s="21"/>
      <c r="E7" s="2">
        <v>2.36</v>
      </c>
      <c r="F7" s="2">
        <v>0</v>
      </c>
      <c r="G7" s="2">
        <v>0</v>
      </c>
      <c r="H7" s="2">
        <v>6.9</v>
      </c>
    </row>
    <row r="8" spans="1:8" ht="27.75" customHeight="1" x14ac:dyDescent="0.2">
      <c r="A8" s="30"/>
      <c r="B8" s="30"/>
      <c r="C8" s="19" t="s">
        <v>34</v>
      </c>
      <c r="D8" s="20"/>
      <c r="E8" s="2">
        <v>2.57</v>
      </c>
      <c r="F8" s="2">
        <v>0</v>
      </c>
      <c r="G8" s="2">
        <v>0</v>
      </c>
      <c r="H8" s="2">
        <v>2.86</v>
      </c>
    </row>
    <row r="9" spans="1:8" ht="39.75" customHeight="1" x14ac:dyDescent="0.2">
      <c r="A9" s="31"/>
      <c r="B9" s="31"/>
      <c r="C9" s="15" t="s">
        <v>36</v>
      </c>
      <c r="D9" s="17"/>
      <c r="E9" s="2">
        <v>6</v>
      </c>
      <c r="F9" s="2">
        <v>0</v>
      </c>
      <c r="G9" s="2">
        <v>0</v>
      </c>
      <c r="H9" s="2">
        <v>1.94</v>
      </c>
    </row>
    <row r="10" spans="1:8" ht="44.25" customHeight="1" x14ac:dyDescent="0.2">
      <c r="A10" s="24">
        <v>2</v>
      </c>
      <c r="B10" s="24" t="s">
        <v>30</v>
      </c>
      <c r="C10" s="13" t="s">
        <v>16</v>
      </c>
      <c r="D10" s="12"/>
      <c r="E10" s="2">
        <f>7.4+1.66</f>
        <v>9.06</v>
      </c>
      <c r="F10" s="2">
        <v>0</v>
      </c>
      <c r="G10" s="2">
        <v>0</v>
      </c>
      <c r="H10" s="2">
        <v>2.2400000000000002</v>
      </c>
    </row>
    <row r="11" spans="1:8" s="5" customFormat="1" ht="55.5" customHeight="1" x14ac:dyDescent="0.2">
      <c r="A11" s="27">
        <v>3</v>
      </c>
      <c r="B11" s="27" t="s">
        <v>22</v>
      </c>
      <c r="C11" s="28" t="s">
        <v>27</v>
      </c>
      <c r="D11" s="28"/>
      <c r="E11" s="4">
        <v>0</v>
      </c>
      <c r="F11" s="4">
        <v>0</v>
      </c>
      <c r="G11" s="4">
        <v>1</v>
      </c>
      <c r="H11" s="4">
        <v>1</v>
      </c>
    </row>
    <row r="12" spans="1:8" ht="42" customHeight="1" x14ac:dyDescent="0.2">
      <c r="A12" s="34">
        <v>4</v>
      </c>
      <c r="B12" s="34" t="s">
        <v>15</v>
      </c>
      <c r="C12" s="9" t="s">
        <v>16</v>
      </c>
      <c r="D12" s="9"/>
      <c r="E12" s="2">
        <f>9.91</f>
        <v>9.91</v>
      </c>
      <c r="F12" s="2">
        <v>0</v>
      </c>
      <c r="G12" s="2">
        <v>0</v>
      </c>
      <c r="H12" s="7">
        <v>7.69</v>
      </c>
    </row>
    <row r="13" spans="1:8" ht="33" customHeight="1" x14ac:dyDescent="0.2">
      <c r="A13" s="35"/>
      <c r="B13" s="35"/>
      <c r="C13" s="13" t="s">
        <v>23</v>
      </c>
      <c r="D13" s="12"/>
      <c r="E13" s="2">
        <v>43.04</v>
      </c>
      <c r="F13" s="2">
        <v>0</v>
      </c>
      <c r="G13" s="2">
        <v>0</v>
      </c>
      <c r="H13" s="7">
        <v>1.32</v>
      </c>
    </row>
    <row r="14" spans="1:8" s="5" customFormat="1" ht="44.25" customHeight="1" x14ac:dyDescent="0.2">
      <c r="A14" s="23">
        <v>5</v>
      </c>
      <c r="B14" s="24" t="s">
        <v>25</v>
      </c>
      <c r="C14" s="16" t="s">
        <v>29</v>
      </c>
      <c r="D14" s="15"/>
      <c r="E14" s="4">
        <v>12.36</v>
      </c>
      <c r="F14" s="4">
        <v>0</v>
      </c>
      <c r="G14" s="4">
        <v>0</v>
      </c>
      <c r="H14" s="4">
        <v>16.989999999999998</v>
      </c>
    </row>
    <row r="15" spans="1:8" s="5" customFormat="1" ht="40.5" customHeight="1" x14ac:dyDescent="0.2">
      <c r="A15" s="23">
        <v>6</v>
      </c>
      <c r="B15" s="24" t="s">
        <v>26</v>
      </c>
      <c r="C15" s="15" t="s">
        <v>16</v>
      </c>
      <c r="D15" s="15"/>
      <c r="E15" s="4">
        <v>11.99</v>
      </c>
      <c r="F15" s="4">
        <v>0</v>
      </c>
      <c r="G15" s="4">
        <v>0</v>
      </c>
      <c r="H15" s="4">
        <v>22.9</v>
      </c>
    </row>
    <row r="16" spans="1:8" s="5" customFormat="1" ht="42.75" customHeight="1" x14ac:dyDescent="0.2">
      <c r="A16" s="36">
        <v>7</v>
      </c>
      <c r="B16" s="32" t="s">
        <v>18</v>
      </c>
      <c r="C16" s="15" t="s">
        <v>24</v>
      </c>
      <c r="D16" s="15"/>
      <c r="E16" s="4">
        <v>40.799999999999997</v>
      </c>
      <c r="F16" s="4">
        <v>0</v>
      </c>
      <c r="G16" s="4">
        <v>0</v>
      </c>
      <c r="H16" s="4">
        <v>0.2</v>
      </c>
    </row>
    <row r="17" spans="1:8" s="5" customFormat="1" ht="28.5" customHeight="1" x14ac:dyDescent="0.2">
      <c r="A17" s="36"/>
      <c r="B17" s="32"/>
      <c r="C17" s="15" t="s">
        <v>23</v>
      </c>
      <c r="D17" s="15"/>
      <c r="E17" s="4">
        <v>22.4</v>
      </c>
      <c r="F17" s="4">
        <v>0</v>
      </c>
      <c r="G17" s="4">
        <v>0</v>
      </c>
      <c r="H17" s="4">
        <v>2</v>
      </c>
    </row>
    <row r="18" spans="1:8" s="6" customFormat="1" ht="38.25" customHeight="1" x14ac:dyDescent="0.2">
      <c r="A18" s="26">
        <v>8</v>
      </c>
      <c r="B18" s="26" t="s">
        <v>19</v>
      </c>
      <c r="C18" s="16" t="s">
        <v>39</v>
      </c>
      <c r="D18" s="15"/>
      <c r="E18" s="4">
        <v>0</v>
      </c>
      <c r="F18" s="4">
        <v>0</v>
      </c>
      <c r="G18" s="4">
        <v>29.9</v>
      </c>
      <c r="H18" s="4">
        <v>0.1</v>
      </c>
    </row>
    <row r="19" spans="1:8" ht="26.25" customHeight="1" x14ac:dyDescent="0.2">
      <c r="A19" s="9"/>
      <c r="B19" s="3" t="s">
        <v>21</v>
      </c>
      <c r="C19" s="9"/>
      <c r="D19" s="9"/>
      <c r="E19" s="2">
        <f>SUM(E7:E18)</f>
        <v>160.48999999999998</v>
      </c>
      <c r="F19" s="2">
        <f>SUM(F7:F18)</f>
        <v>0</v>
      </c>
      <c r="G19" s="2">
        <f>SUM(G7:G18)</f>
        <v>30.9</v>
      </c>
      <c r="H19" s="2">
        <f>SUM(H7:H18)</f>
        <v>66.139999999999986</v>
      </c>
    </row>
    <row r="20" spans="1:8" ht="26.25" customHeight="1" x14ac:dyDescent="0.2">
      <c r="A20" s="33" t="s">
        <v>9</v>
      </c>
      <c r="B20" s="33"/>
      <c r="C20" s="33"/>
      <c r="D20" s="33"/>
      <c r="E20" s="33"/>
      <c r="F20" s="33"/>
      <c r="G20" s="33"/>
      <c r="H20" s="33"/>
    </row>
    <row r="21" spans="1:8" ht="20.25" customHeight="1" x14ac:dyDescent="0.2">
      <c r="A21" s="33">
        <v>1</v>
      </c>
      <c r="B21" s="32" t="s">
        <v>12</v>
      </c>
      <c r="C21" s="25" t="s">
        <v>28</v>
      </c>
      <c r="D21" s="9"/>
      <c r="E21" s="2">
        <v>0</v>
      </c>
      <c r="F21" s="2">
        <v>0</v>
      </c>
      <c r="G21" s="2">
        <v>934.78</v>
      </c>
      <c r="H21" s="2">
        <v>1.2</v>
      </c>
    </row>
    <row r="22" spans="1:8" ht="17.25" customHeight="1" x14ac:dyDescent="0.2">
      <c r="A22" s="33"/>
      <c r="B22" s="32"/>
      <c r="C22" s="10" t="s">
        <v>31</v>
      </c>
      <c r="D22" s="14"/>
      <c r="E22" s="2">
        <v>0</v>
      </c>
      <c r="F22" s="2">
        <v>0</v>
      </c>
      <c r="G22" s="2">
        <v>475.65</v>
      </c>
      <c r="H22" s="2">
        <v>1.42</v>
      </c>
    </row>
    <row r="23" spans="1:8" ht="27" customHeight="1" x14ac:dyDescent="0.2">
      <c r="A23" s="33"/>
      <c r="B23" s="32"/>
      <c r="C23" s="10" t="s">
        <v>37</v>
      </c>
      <c r="D23" s="21"/>
      <c r="E23" s="2">
        <v>0</v>
      </c>
      <c r="F23" s="2">
        <v>0</v>
      </c>
      <c r="G23" s="2">
        <v>43.57</v>
      </c>
      <c r="H23" s="2">
        <v>0.5</v>
      </c>
    </row>
    <row r="24" spans="1:8" ht="27.75" customHeight="1" x14ac:dyDescent="0.2">
      <c r="A24" s="33"/>
      <c r="B24" s="32"/>
      <c r="C24" s="25" t="s">
        <v>38</v>
      </c>
      <c r="D24" s="14"/>
      <c r="E24" s="2">
        <v>0</v>
      </c>
      <c r="F24" s="2">
        <v>0</v>
      </c>
      <c r="G24" s="2">
        <v>64.14</v>
      </c>
      <c r="H24" s="2">
        <v>0.8</v>
      </c>
    </row>
    <row r="25" spans="1:8" ht="40.5" customHeight="1" x14ac:dyDescent="0.2">
      <c r="A25" s="33"/>
      <c r="B25" s="32"/>
      <c r="C25" s="22" t="s">
        <v>20</v>
      </c>
      <c r="D25" s="9"/>
      <c r="E25" s="2">
        <v>0</v>
      </c>
      <c r="F25" s="2">
        <v>0</v>
      </c>
      <c r="G25" s="2">
        <v>63.4</v>
      </c>
      <c r="H25" s="2">
        <v>0.8</v>
      </c>
    </row>
    <row r="26" spans="1:8" ht="31.5" customHeight="1" x14ac:dyDescent="0.2">
      <c r="A26" s="33"/>
      <c r="B26" s="32"/>
      <c r="C26" s="11" t="s">
        <v>32</v>
      </c>
      <c r="D26" s="18"/>
      <c r="E26" s="2">
        <v>0</v>
      </c>
      <c r="F26" s="2">
        <v>0</v>
      </c>
      <c r="G26" s="2">
        <v>33.15</v>
      </c>
      <c r="H26" s="2">
        <v>0.7</v>
      </c>
    </row>
    <row r="27" spans="1:8" ht="29.25" customHeight="1" x14ac:dyDescent="0.2">
      <c r="A27" s="33"/>
      <c r="B27" s="32"/>
      <c r="C27" s="9" t="s">
        <v>17</v>
      </c>
      <c r="D27" s="9"/>
      <c r="E27" s="2">
        <v>0</v>
      </c>
      <c r="F27" s="2">
        <v>0</v>
      </c>
      <c r="G27" s="2">
        <v>46.32</v>
      </c>
      <c r="H27" s="2">
        <v>1.2</v>
      </c>
    </row>
    <row r="28" spans="1:8" ht="26.25" customHeight="1" x14ac:dyDescent="0.2">
      <c r="A28" s="9"/>
      <c r="B28" s="9" t="s">
        <v>10</v>
      </c>
      <c r="C28" s="9"/>
      <c r="D28" s="9"/>
      <c r="E28" s="2">
        <f>SUM(E21:E27)</f>
        <v>0</v>
      </c>
      <c r="F28" s="2">
        <f>SUM(F21:F27)</f>
        <v>0</v>
      </c>
      <c r="G28" s="2">
        <f>SUM(G21:G27)</f>
        <v>1661.01</v>
      </c>
      <c r="H28" s="2">
        <f>SUM(H21:H27)</f>
        <v>6.62</v>
      </c>
    </row>
    <row r="29" spans="1:8" ht="26.25" customHeight="1" x14ac:dyDescent="0.2">
      <c r="A29" s="9"/>
      <c r="B29" s="9" t="s">
        <v>11</v>
      </c>
      <c r="C29" s="9"/>
      <c r="D29" s="9"/>
      <c r="E29" s="2">
        <f>E19+E28</f>
        <v>160.48999999999998</v>
      </c>
      <c r="F29" s="2">
        <v>0</v>
      </c>
      <c r="G29" s="2">
        <f>G19+G28</f>
        <v>1691.91</v>
      </c>
      <c r="H29" s="2">
        <f>H19+H28</f>
        <v>72.759999999999991</v>
      </c>
    </row>
  </sheetData>
  <mergeCells count="17">
    <mergeCell ref="A6:H6"/>
    <mergeCell ref="A2:H2"/>
    <mergeCell ref="A4:A5"/>
    <mergeCell ref="B4:B5"/>
    <mergeCell ref="C4:C5"/>
    <mergeCell ref="D4:D5"/>
    <mergeCell ref="E4:G4"/>
    <mergeCell ref="H4:H5"/>
    <mergeCell ref="B12:B13"/>
    <mergeCell ref="B21:B27"/>
    <mergeCell ref="A21:A27"/>
    <mergeCell ref="A7:A9"/>
    <mergeCell ref="B7:B9"/>
    <mergeCell ref="A16:A17"/>
    <mergeCell ref="B16:B17"/>
    <mergeCell ref="A20:H20"/>
    <mergeCell ref="A12:A13"/>
  </mergeCells>
  <pageMargins left="0.70866141732283472" right="0.31496062992125984" top="0.59055118110236227" bottom="0.59055118110236227" header="0.31496062992125984" footer="0.31496062992125984"/>
  <pageSetup paperSize="9" scale="75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2024-12-15T08:13:48Z</cp:lastPrinted>
  <dcterms:created xsi:type="dcterms:W3CDTF">2011-10-27T05:15:49Z</dcterms:created>
  <dcterms:modified xsi:type="dcterms:W3CDTF">2025-04-29T14:29:21Z</dcterms:modified>
</cp:coreProperties>
</file>